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рвер 05.03.2022\Documents\СОБРАНИЕ ДЕПУТАТОВ\__от .04.2026 исп.бюджета за 2025\"/>
    </mc:Choice>
  </mc:AlternateContent>
  <xr:revisionPtr revIDLastSave="0" documentId="13_ncr:1_{EE722B21-B681-4331-8517-AC9C3A69FB0F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51" i="1" l="1"/>
  <c r="AE52" i="1"/>
  <c r="AE44" i="1"/>
  <c r="AE39" i="1" s="1"/>
  <c r="AE34" i="1"/>
  <c r="AE31" i="1" s="1"/>
  <c r="AE13" i="1"/>
  <c r="AE22" i="1"/>
  <c r="AE12" i="1" l="1"/>
  <c r="AE61" i="1" s="1"/>
</calcChain>
</file>

<file path=xl/sharedStrings.xml><?xml version="1.0" encoding="utf-8"?>
<sst xmlns="http://schemas.openxmlformats.org/spreadsheetml/2006/main" count="274" uniqueCount="129">
  <si>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</si>
  <si>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</si>
  <si>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</si>
  <si>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</si>
  <si>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</si>
  <si>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</si>
  <si>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</si>
  <si>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</si>
  <si>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</si>
  <si>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</si>
  <si>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</si>
  <si>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</si>
  <si>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</si>
  <si>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</si>
  <si>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</si>
  <si>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</si>
  <si>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</si>
  <si>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</si>
  <si>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</si>
  <si>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</si>
  <si>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</si>
  <si>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 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</si>
  <si>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</si>
  <si>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</si>
  <si>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</si>
  <si>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</si>
  <si>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</si>
  <si>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 - счетного органа по иным непрограммным расходам органов местного самоуправления (Иные межбюджетные трансферты)</t>
  </si>
  <si>
    <t>Другие общегосударственные вопросы</t>
  </si>
  <si>
    <t>13</t>
  </si>
  <si>
    <t>99.9.00.28990</t>
  </si>
  <si>
    <t>Расходы на выполнение других обязательств государства, по иным не программным мероприятиям органов местного самоуправления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</si>
  <si>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</si>
  <si>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по организации ритуальных услуг в части создания и содержания специализированной службы по вопросам погребения и похоронного дела по иным непрограммным расходам органов местного самоуправления (Иные 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</si>
  <si>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</si>
  <si>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</si>
  <si>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</si>
  <si>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</si>
  <si>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</si>
  <si>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</si>
  <si>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</si>
  <si>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</si>
  <si>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</si>
  <si>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</si>
  <si>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</si>
  <si>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</si>
  <si>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</si>
  <si>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</si>
  <si>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</si>
  <si>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</si>
  <si>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</si>
  <si>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</si>
  <si>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</si>
  <si>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Всего</t>
  </si>
  <si>
    <t xml:space="preserve">Председатель Собрания депутатов - </t>
  </si>
  <si>
    <t>Глава Кугейского сельского поселения</t>
  </si>
  <si>
    <t>Мельник А.В.</t>
  </si>
  <si>
    <t xml:space="preserve">Приложение 3 </t>
  </si>
  <si>
    <t>к  Решению Собрания депутатов Кугейского</t>
  </si>
  <si>
    <t>сельского поселения "Об исполнении бюджета</t>
  </si>
  <si>
    <t xml:space="preserve"> Кугейского сельского поселения Азовского района </t>
  </si>
  <si>
    <t>2.4.0</t>
  </si>
  <si>
    <t>1.2.0</t>
  </si>
  <si>
    <t>8.5.0</t>
  </si>
  <si>
    <t>5.4.0</t>
  </si>
  <si>
    <t>11</t>
  </si>
  <si>
    <t>Другие вопросы в области национальной безопасности и правоохранительной деятельности</t>
  </si>
  <si>
    <t>14</t>
  </si>
  <si>
    <t>6.1.0</t>
  </si>
  <si>
    <t>3.1.0</t>
  </si>
  <si>
    <t>ФИЗИЧЕСКАЯ КУЛЬТУРА И СПОРТ</t>
  </si>
  <si>
    <t>Физическая культура</t>
  </si>
  <si>
    <t>за 2025 год № ___  от __.__.2026г.</t>
  </si>
  <si>
    <t xml:space="preserve">Расходы бюджета Кугейского сельского поселения по разделам и подразделам классификации расходов бюджета  за 2025 год 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</si>
  <si>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</si>
  <si>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</si>
  <si>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</si>
  <si>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</si>
  <si>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</si>
  <si>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Сумма (Т)</t>
  </si>
  <si>
    <t>2025 г.</t>
  </si>
  <si>
    <t>13.4.01.00110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</si>
  <si>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</si>
  <si>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</si>
  <si>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</si>
  <si>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(Уплата налогов, сборов и иных платежей)</t>
  </si>
  <si>
    <t>13.4.01.00210</t>
  </si>
  <si>
    <t>Расходы на диспансеризацию муниципальных служащих (Иные закупки товаров, работ и услуг для обеспечения государственных (муниципальных) нужд)</t>
  </si>
  <si>
    <t>13.4.01.28580</t>
  </si>
  <si>
    <t>Расходы на проведение оценки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</si>
  <si>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</si>
  <si>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налогов, сборов и иных платежей (Уплата налогов, сборов и иных платежей)</t>
  </si>
  <si>
    <t>13.4.01.28990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</si>
  <si>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</si>
  <si>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02.4.01.28310</t>
  </si>
  <si>
    <t>Обеспечение пожарной безопасности на территории поселения (Иные закупки товаров, работ и услуг для обеспечения государственных (муниципальных) нужд)</t>
  </si>
  <si>
    <t>03.4.01.28290</t>
  </si>
  <si>
    <t>Размещение информации на информационных стендах о противодействии экстремизму и терроризму (Иные закупки товаров, работ и услуг для обеспечения государственных (муниципальных) нужд)</t>
  </si>
  <si>
    <t>03.4.02.28800</t>
  </si>
  <si>
    <t>Расходы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</si>
  <si>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03.4.03.28840</t>
  </si>
  <si>
    <t>Распространение ознакомительных материалов (буклеты, брошюры, их электронных версии) для иностранных граждан о нормах, ценностях и стереотипах поведения, присущих местному населению, полезных информационных ресурсах и контактах по вопросам миграционного законодательства, взаимодействия с полицией, трудоустройства, аренды жилья, предоставления социальной помощи, услуг здравоохранения и образования, защиты прав, методические пособия для различных категорий участников с российской стороны (Иные закупки товаров, работ и услуг для обеспечения государственных (муниципальных) нужд)</t>
  </si>
  <si>
    <t>07.4.01.28790</t>
  </si>
  <si>
    <t>Расходы на 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</si>
  <si>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05.4.01.68080</t>
  </si>
  <si>
    <t>Имущественный взнос "Ростовскому областному общественно полезному фонду содействия капитальному ремонту" (Иные закупки товаров, работ и услуг для обеспечения государственных (муниципальных) нужд)</t>
  </si>
  <si>
    <t>05.4.02.28640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</si>
  <si>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</si>
  <si>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09.4.01.28610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</si>
  <si>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</si>
  <si>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09.4.02.28490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</si>
  <si>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</si>
  <si>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09.4.02.28500</t>
  </si>
  <si>
    <t>Расходы на содержание зеленых насаждений (Иные закупки товаров, работ и услуг для обеспечения государственных (муниципальных) нужд)</t>
  </si>
  <si>
    <t>09.4.03.28210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</si>
  <si>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</si>
  <si>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09.4.03.28520</t>
  </si>
  <si>
    <t>Расходы по содержанию и ремонту площадок мусорных контейнеров,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</si>
  <si>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09.4.03.28530</t>
  </si>
  <si>
    <t>Расходы по отлову бродячих животных, дезинсекция и дератизация от насекомых (Иные закупки товаров, работ и услуг для обеспечения государственных (муниципальных) нужд)</t>
  </si>
  <si>
    <t>10.4.01.28590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</si>
  <si>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</si>
  <si>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10.4.01.71180</t>
  </si>
  <si>
    <t>Расходы на приобретение электрического настенного котла для Сельского клуба п.Новополтавский (Субсидии бюджетным учреждениям)</t>
  </si>
  <si>
    <t>15.4.01.28250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</si>
  <si>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Кугейском сельском поселении (Публичные нормативные социальные выплаты гражданам)</t>
  </si>
  <si>
    <t>11.4.01.28360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</si>
  <si>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</si>
  <si>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Сумма 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</si>
</sst>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 CY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 wrapText="1"/>
    </xf>
    <xf numFmtId="49" fontId="6" fillId="0" borderId="0" xfId="0" applyNumberFormat="1" applyFont="1" applyAlignment="1">
      <alignment horizontal="right" vertical="center"/>
    </xf>
    <xf numFmtId="0" fontId="4" fillId="2" borderId="2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68"/>
  <sheetViews>
    <sheetView showGridLines="0" tabSelected="1" zoomScale="60" zoomScaleNormal="60" workbookViewId="0">
      <selection activeCell="AE59" sqref="AE59"/>
    </sheetView>
  </sheetViews>
  <sheetFormatPr defaultRowHeight="10.15" customHeight="1" x14ac:dyDescent="0.25"/>
  <cols>
    <col min="1" max="1" width="60.140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8" width="8" hidden="1"/>
  </cols>
  <sheetData>
    <row r="1" spans="1:59" ht="24" customHeight="1" x14ac:dyDescent="0.25">
      <c r="AE1" s="4" t="s">
        <v>57</v>
      </c>
    </row>
    <row r="2" spans="1:59" ht="24" customHeight="1" x14ac:dyDescent="0.25">
      <c r="AE2" s="4" t="s">
        <v>58</v>
      </c>
    </row>
    <row r="3" spans="1:59" ht="24" customHeight="1" x14ac:dyDescent="0.25">
      <c r="AE3" s="4" t="s">
        <v>59</v>
      </c>
    </row>
    <row r="4" spans="1:59" ht="24" customHeight="1" x14ac:dyDescent="0.25">
      <c r="AE4" s="4" t="s">
        <v>60</v>
      </c>
    </row>
    <row r="5" spans="1:59" ht="22.5" customHeight="1" x14ac:dyDescent="0.25">
      <c r="AE5" s="4" t="s">
        <v>72</v>
      </c>
    </row>
    <row r="6" spans="1:59" ht="19.5" hidden="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59" ht="21" customHeight="1" x14ac:dyDescent="0.25">
      <c r="A7" s="15" t="s">
        <v>73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</row>
    <row r="8" spans="1:59" ht="18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 t="s">
        <v>0</v>
      </c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59" ht="10.15" customHeight="1" x14ac:dyDescent="0.25">
      <c r="A9" s="14" t="s">
        <v>14</v>
      </c>
      <c r="B9" s="14" t="s">
        <v>10</v>
      </c>
      <c r="C9" s="14" t="s">
        <v>11</v>
      </c>
      <c r="D9" s="14" t="s">
        <v>12</v>
      </c>
      <c r="E9" s="16" t="s">
        <v>12</v>
      </c>
      <c r="F9" s="16" t="s">
        <v>12</v>
      </c>
      <c r="G9" s="16" t="s">
        <v>12</v>
      </c>
      <c r="H9" s="16" t="s">
        <v>12</v>
      </c>
      <c r="I9" s="16" t="s">
        <v>12</v>
      </c>
      <c r="J9" s="16" t="s">
        <v>12</v>
      </c>
      <c r="K9" s="16" t="s">
        <v>12</v>
      </c>
      <c r="L9" s="16" t="s">
        <v>12</v>
      </c>
      <c r="M9" s="16" t="s">
        <v>12</v>
      </c>
      <c r="N9" s="16" t="s">
        <v>12</v>
      </c>
      <c r="O9" s="16" t="s">
        <v>12</v>
      </c>
      <c r="P9" s="16" t="s">
        <v>12</v>
      </c>
      <c r="Q9" s="16" t="s">
        <v>12</v>
      </c>
      <c r="R9" s="16" t="s">
        <v>12</v>
      </c>
      <c r="S9" s="14" t="s">
        <v>13</v>
      </c>
      <c r="T9" s="17" t="s">
        <v>1</v>
      </c>
      <c r="U9" s="17" t="s">
        <v>74</v>
      </c>
      <c r="V9" s="17" t="s">
        <v>2</v>
      </c>
      <c r="W9" s="17" t="s">
        <v>75</v>
      </c>
      <c r="X9" s="17" t="s">
        <v>3</v>
      </c>
      <c r="Y9" s="17" t="s">
        <v>76</v>
      </c>
      <c r="Z9" s="17" t="s">
        <v>4</v>
      </c>
      <c r="AA9" s="17" t="s">
        <v>77</v>
      </c>
      <c r="AB9" s="17" t="s">
        <v>5</v>
      </c>
      <c r="AC9" s="17" t="s">
        <v>78</v>
      </c>
      <c r="AD9" s="17" t="s">
        <v>79</v>
      </c>
      <c r="AE9" s="16" t="s">
        <v>128</v>
      </c>
      <c r="AF9" s="17" t="s">
        <v>2</v>
      </c>
      <c r="AG9" s="17" t="s">
        <v>3</v>
      </c>
      <c r="AH9" s="17" t="s">
        <v>4</v>
      </c>
      <c r="AI9" s="17" t="s">
        <v>5</v>
      </c>
      <c r="AJ9" s="17" t="s">
        <v>79</v>
      </c>
      <c r="AK9" s="14" t="s">
        <v>80</v>
      </c>
    </row>
    <row r="10" spans="1:59" ht="10.15" customHeight="1" x14ac:dyDescent="0.25">
      <c r="A10" s="14"/>
      <c r="B10" s="14"/>
      <c r="C10" s="14"/>
      <c r="D10" s="14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4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20"/>
      <c r="AF10" s="18"/>
      <c r="AG10" s="18"/>
      <c r="AH10" s="18"/>
      <c r="AI10" s="18"/>
      <c r="AJ10" s="18"/>
      <c r="AK10" s="19"/>
    </row>
    <row r="11" spans="1:59" ht="10.15" customHeight="1" x14ac:dyDescent="0.25">
      <c r="A11" s="14"/>
      <c r="B11" s="14" t="s">
        <v>6</v>
      </c>
      <c r="C11" s="14" t="s">
        <v>7</v>
      </c>
      <c r="D11" s="14" t="s">
        <v>8</v>
      </c>
      <c r="E11" s="16" t="s">
        <v>8</v>
      </c>
      <c r="F11" s="16" t="s">
        <v>8</v>
      </c>
      <c r="G11" s="16" t="s">
        <v>8</v>
      </c>
      <c r="H11" s="16" t="s">
        <v>8</v>
      </c>
      <c r="I11" s="16" t="s">
        <v>8</v>
      </c>
      <c r="J11" s="16" t="s">
        <v>8</v>
      </c>
      <c r="K11" s="16" t="s">
        <v>8</v>
      </c>
      <c r="L11" s="16" t="s">
        <v>8</v>
      </c>
      <c r="M11" s="16" t="s">
        <v>8</v>
      </c>
      <c r="N11" s="16" t="s">
        <v>8</v>
      </c>
      <c r="O11" s="16" t="s">
        <v>8</v>
      </c>
      <c r="P11" s="16" t="s">
        <v>8</v>
      </c>
      <c r="Q11" s="16" t="s">
        <v>8</v>
      </c>
      <c r="R11" s="16" t="s">
        <v>8</v>
      </c>
      <c r="S11" s="14" t="s">
        <v>9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6"/>
      <c r="AF11" s="17"/>
      <c r="AG11" s="17"/>
      <c r="AH11" s="17"/>
      <c r="AI11" s="17"/>
      <c r="AJ11" s="17"/>
      <c r="AK11" s="14"/>
    </row>
    <row r="12" spans="1:59" ht="53.25" customHeight="1" x14ac:dyDescent="0.25">
      <c r="A12" s="5" t="s">
        <v>15</v>
      </c>
      <c r="B12" s="5" t="s">
        <v>16</v>
      </c>
      <c r="C12" s="5" t="s">
        <v>17</v>
      </c>
      <c r="D12" s="5"/>
      <c r="S12" s="5"/>
      <c r="T12" s="6">
        <v>10507.5</v>
      </c>
      <c r="U12" s="6"/>
      <c r="V12" s="6"/>
      <c r="W12" s="6">
        <v>0.2</v>
      </c>
      <c r="X12" s="6">
        <v>0.2</v>
      </c>
      <c r="Y12" s="6"/>
      <c r="Z12" s="6"/>
      <c r="AA12" s="6">
        <v>10383.700000000001</v>
      </c>
      <c r="AB12" s="6">
        <v>10383.700000000001</v>
      </c>
      <c r="AC12" s="6"/>
      <c r="AD12" s="6"/>
      <c r="AE12" s="7">
        <f>AE13+AE20+AE22</f>
        <v>11552.300000000001</v>
      </c>
      <c r="AF12" s="6"/>
      <c r="AG12" s="6"/>
      <c r="AH12" s="6"/>
      <c r="AI12" s="6"/>
      <c r="AJ12" s="6"/>
      <c r="AK12" s="7">
        <v>11641.6</v>
      </c>
      <c r="AL12" s="13"/>
      <c r="AM12" s="13"/>
      <c r="AN12" s="13"/>
      <c r="AO12" s="13"/>
      <c r="AP12" s="13"/>
      <c r="AQ12" s="13"/>
      <c r="AR12" s="13"/>
      <c r="AS12" s="13" t="s">
        <v>56</v>
      </c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62.25" customHeight="1" x14ac:dyDescent="0.25">
      <c r="A13" s="8" t="s">
        <v>18</v>
      </c>
      <c r="B13" s="9" t="s">
        <v>16</v>
      </c>
      <c r="C13" s="9" t="s">
        <v>19</v>
      </c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"/>
      <c r="T13" s="10">
        <v>9881.6</v>
      </c>
      <c r="U13" s="10"/>
      <c r="V13" s="10"/>
      <c r="W13" s="10">
        <v>0.2</v>
      </c>
      <c r="X13" s="10">
        <v>0.2</v>
      </c>
      <c r="Y13" s="10"/>
      <c r="Z13" s="10"/>
      <c r="AA13" s="10">
        <v>9851.4</v>
      </c>
      <c r="AB13" s="10">
        <v>9851.4</v>
      </c>
      <c r="AC13" s="10"/>
      <c r="AD13" s="10"/>
      <c r="AE13" s="11">
        <f>AE14+AE15+AE16+AE17+AE18+AE19</f>
        <v>10313.700000000001</v>
      </c>
      <c r="AF13" s="10"/>
      <c r="AG13" s="10"/>
      <c r="AH13" s="10"/>
      <c r="AI13" s="10"/>
      <c r="AJ13" s="10"/>
      <c r="AK13" s="11">
        <v>10399</v>
      </c>
    </row>
    <row r="14" spans="1:59" ht="62.25" customHeight="1" x14ac:dyDescent="0.25">
      <c r="A14" s="8" t="s">
        <v>82</v>
      </c>
      <c r="B14" s="9" t="s">
        <v>16</v>
      </c>
      <c r="C14" s="9" t="s">
        <v>19</v>
      </c>
      <c r="D14" s="9" t="s">
        <v>81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9" t="s">
        <v>62</v>
      </c>
      <c r="T14" s="10">
        <v>8719.2999999999993</v>
      </c>
      <c r="U14" s="10"/>
      <c r="V14" s="10"/>
      <c r="W14" s="10"/>
      <c r="X14" s="10"/>
      <c r="Y14" s="10"/>
      <c r="Z14" s="10"/>
      <c r="AA14" s="10">
        <v>8719.2999999999993</v>
      </c>
      <c r="AB14" s="10">
        <v>8719.2999999999993</v>
      </c>
      <c r="AC14" s="10"/>
      <c r="AD14" s="10"/>
      <c r="AE14" s="11">
        <v>9111.7000000000007</v>
      </c>
      <c r="AF14" s="10"/>
      <c r="AG14" s="10"/>
      <c r="AH14" s="10"/>
      <c r="AI14" s="10"/>
      <c r="AJ14" s="10"/>
      <c r="AK14" s="11">
        <v>9152.4</v>
      </c>
    </row>
    <row r="15" spans="1:59" ht="62.25" customHeight="1" x14ac:dyDescent="0.25">
      <c r="A15" s="8" t="s">
        <v>84</v>
      </c>
      <c r="B15" s="9" t="s">
        <v>16</v>
      </c>
      <c r="C15" s="9" t="s">
        <v>19</v>
      </c>
      <c r="D15" s="9" t="s">
        <v>83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9" t="s">
        <v>61</v>
      </c>
      <c r="T15" s="10">
        <v>1039.5</v>
      </c>
      <c r="U15" s="10"/>
      <c r="V15" s="10"/>
      <c r="W15" s="10"/>
      <c r="X15" s="10"/>
      <c r="Y15" s="10"/>
      <c r="Z15" s="10"/>
      <c r="AA15" s="10">
        <v>1009.5</v>
      </c>
      <c r="AB15" s="10">
        <v>1009.5</v>
      </c>
      <c r="AC15" s="10"/>
      <c r="AD15" s="10"/>
      <c r="AE15" s="11">
        <v>1091.9000000000001</v>
      </c>
      <c r="AF15" s="10"/>
      <c r="AG15" s="10"/>
      <c r="AH15" s="10"/>
      <c r="AI15" s="10"/>
      <c r="AJ15" s="10"/>
      <c r="AK15" s="11">
        <v>1136.5</v>
      </c>
    </row>
    <row r="16" spans="1:59" ht="62.25" customHeight="1" x14ac:dyDescent="0.25">
      <c r="A16" s="8" t="s">
        <v>85</v>
      </c>
      <c r="B16" s="9" t="s">
        <v>16</v>
      </c>
      <c r="C16" s="9" t="s">
        <v>19</v>
      </c>
      <c r="D16" s="9" t="s">
        <v>83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9" t="s">
        <v>63</v>
      </c>
      <c r="T16" s="10">
        <v>8</v>
      </c>
      <c r="U16" s="10"/>
      <c r="V16" s="10"/>
      <c r="W16" s="10"/>
      <c r="X16" s="10"/>
      <c r="Y16" s="10"/>
      <c r="Z16" s="10"/>
      <c r="AA16" s="10">
        <v>8</v>
      </c>
      <c r="AB16" s="10">
        <v>8</v>
      </c>
      <c r="AC16" s="10"/>
      <c r="AD16" s="10"/>
      <c r="AE16" s="11">
        <v>5</v>
      </c>
      <c r="AF16" s="10"/>
      <c r="AG16" s="10"/>
      <c r="AH16" s="10"/>
      <c r="AI16" s="10"/>
      <c r="AJ16" s="10"/>
      <c r="AK16" s="11">
        <v>5</v>
      </c>
    </row>
    <row r="17" spans="1:37" ht="62.25" customHeight="1" x14ac:dyDescent="0.25">
      <c r="A17" s="8" t="s">
        <v>87</v>
      </c>
      <c r="B17" s="9" t="s">
        <v>16</v>
      </c>
      <c r="C17" s="9" t="s">
        <v>19</v>
      </c>
      <c r="D17" s="9" t="s">
        <v>86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9" t="s">
        <v>61</v>
      </c>
      <c r="T17" s="10">
        <v>40</v>
      </c>
      <c r="U17" s="10"/>
      <c r="V17" s="10"/>
      <c r="W17" s="10"/>
      <c r="X17" s="10"/>
      <c r="Y17" s="10"/>
      <c r="Z17" s="10"/>
      <c r="AA17" s="10">
        <v>40</v>
      </c>
      <c r="AB17" s="10">
        <v>40</v>
      </c>
      <c r="AC17" s="10"/>
      <c r="AD17" s="10"/>
      <c r="AE17" s="11">
        <v>31.3</v>
      </c>
      <c r="AF17" s="10"/>
      <c r="AG17" s="10"/>
      <c r="AH17" s="10"/>
      <c r="AI17" s="10"/>
      <c r="AJ17" s="10"/>
      <c r="AK17" s="11">
        <v>31.3</v>
      </c>
    </row>
    <row r="18" spans="1:37" ht="178.5" customHeight="1" x14ac:dyDescent="0.25">
      <c r="A18" s="12" t="s">
        <v>21</v>
      </c>
      <c r="B18" s="9" t="s">
        <v>16</v>
      </c>
      <c r="C18" s="9" t="s">
        <v>19</v>
      </c>
      <c r="D18" s="9" t="s">
        <v>20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9" t="s">
        <v>61</v>
      </c>
      <c r="T18" s="10">
        <v>0.2</v>
      </c>
      <c r="U18" s="10"/>
      <c r="V18" s="10"/>
      <c r="W18" s="10">
        <v>0.2</v>
      </c>
      <c r="X18" s="10">
        <v>0.2</v>
      </c>
      <c r="Y18" s="10"/>
      <c r="Z18" s="10"/>
      <c r="AA18" s="10"/>
      <c r="AB18" s="10"/>
      <c r="AC18" s="10"/>
      <c r="AD18" s="10"/>
      <c r="AE18" s="11">
        <v>0.2</v>
      </c>
      <c r="AF18" s="10"/>
      <c r="AG18" s="10"/>
      <c r="AH18" s="10"/>
      <c r="AI18" s="10"/>
      <c r="AJ18" s="10"/>
      <c r="AK18" s="11">
        <v>0.2</v>
      </c>
    </row>
    <row r="19" spans="1:37" ht="133.5" customHeight="1" x14ac:dyDescent="0.25">
      <c r="A19" s="12" t="s">
        <v>23</v>
      </c>
      <c r="B19" s="9" t="s">
        <v>16</v>
      </c>
      <c r="C19" s="9" t="s">
        <v>19</v>
      </c>
      <c r="D19" s="9" t="s">
        <v>22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9" t="s">
        <v>64</v>
      </c>
      <c r="T19" s="10">
        <v>73.599999999999994</v>
      </c>
      <c r="U19" s="10"/>
      <c r="V19" s="10"/>
      <c r="W19" s="10"/>
      <c r="X19" s="10"/>
      <c r="Y19" s="10"/>
      <c r="Z19" s="10"/>
      <c r="AA19" s="10">
        <v>73.599999999999994</v>
      </c>
      <c r="AB19" s="10">
        <v>73.599999999999994</v>
      </c>
      <c r="AC19" s="10"/>
      <c r="AD19" s="10"/>
      <c r="AE19" s="11">
        <v>73.599999999999994</v>
      </c>
      <c r="AF19" s="10"/>
      <c r="AG19" s="10"/>
      <c r="AH19" s="10"/>
      <c r="AI19" s="10"/>
      <c r="AJ19" s="10"/>
      <c r="AK19" s="11">
        <v>73.599999999999994</v>
      </c>
    </row>
    <row r="20" spans="1:37" ht="62.25" customHeight="1" x14ac:dyDescent="0.25">
      <c r="A20" s="8" t="s">
        <v>24</v>
      </c>
      <c r="B20" s="9" t="s">
        <v>16</v>
      </c>
      <c r="C20" s="9" t="s">
        <v>25</v>
      </c>
      <c r="D20" s="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9"/>
      <c r="T20" s="10">
        <v>249.3</v>
      </c>
      <c r="U20" s="10"/>
      <c r="V20" s="10"/>
      <c r="W20" s="10"/>
      <c r="X20" s="10"/>
      <c r="Y20" s="10"/>
      <c r="Z20" s="10"/>
      <c r="AA20" s="10">
        <v>249.3</v>
      </c>
      <c r="AB20" s="10">
        <v>249.3</v>
      </c>
      <c r="AC20" s="10"/>
      <c r="AD20" s="10"/>
      <c r="AE20" s="11">
        <v>278</v>
      </c>
      <c r="AF20" s="10"/>
      <c r="AG20" s="10"/>
      <c r="AH20" s="10"/>
      <c r="AI20" s="10"/>
      <c r="AJ20" s="10"/>
      <c r="AK20" s="11">
        <v>278</v>
      </c>
    </row>
    <row r="21" spans="1:37" ht="116.25" customHeight="1" x14ac:dyDescent="0.25">
      <c r="A21" s="12" t="s">
        <v>27</v>
      </c>
      <c r="B21" s="9" t="s">
        <v>16</v>
      </c>
      <c r="C21" s="9" t="s">
        <v>25</v>
      </c>
      <c r="D21" s="9" t="s">
        <v>26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9" t="s">
        <v>64</v>
      </c>
      <c r="T21" s="10">
        <v>249.3</v>
      </c>
      <c r="U21" s="10"/>
      <c r="V21" s="10"/>
      <c r="W21" s="10"/>
      <c r="X21" s="10"/>
      <c r="Y21" s="10"/>
      <c r="Z21" s="10"/>
      <c r="AA21" s="10">
        <v>249.3</v>
      </c>
      <c r="AB21" s="10">
        <v>249.3</v>
      </c>
      <c r="AC21" s="10"/>
      <c r="AD21" s="10"/>
      <c r="AE21" s="11">
        <v>278</v>
      </c>
      <c r="AF21" s="10"/>
      <c r="AG21" s="10"/>
      <c r="AH21" s="10"/>
      <c r="AI21" s="10"/>
      <c r="AJ21" s="10"/>
      <c r="AK21" s="11">
        <v>278</v>
      </c>
    </row>
    <row r="22" spans="1:37" ht="36" customHeight="1" x14ac:dyDescent="0.25">
      <c r="A22" s="8" t="s">
        <v>28</v>
      </c>
      <c r="B22" s="9" t="s">
        <v>16</v>
      </c>
      <c r="C22" s="9" t="s">
        <v>29</v>
      </c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9"/>
      <c r="T22" s="10">
        <v>375.6</v>
      </c>
      <c r="U22" s="10"/>
      <c r="V22" s="10"/>
      <c r="W22" s="10"/>
      <c r="X22" s="10"/>
      <c r="Y22" s="10"/>
      <c r="Z22" s="10"/>
      <c r="AA22" s="10">
        <v>282</v>
      </c>
      <c r="AB22" s="10">
        <v>282</v>
      </c>
      <c r="AC22" s="10"/>
      <c r="AD22" s="10"/>
      <c r="AE22" s="11">
        <f>AE23+AE24+AE25+AE26+AE27</f>
        <v>960.6</v>
      </c>
      <c r="AF22" s="10"/>
      <c r="AG22" s="10"/>
      <c r="AH22" s="10"/>
      <c r="AI22" s="10"/>
      <c r="AJ22" s="10"/>
      <c r="AK22" s="11">
        <v>963.6</v>
      </c>
    </row>
    <row r="23" spans="1:37" ht="87" customHeight="1" x14ac:dyDescent="0.25">
      <c r="A23" s="8" t="s">
        <v>89</v>
      </c>
      <c r="B23" s="9" t="s">
        <v>16</v>
      </c>
      <c r="C23" s="9" t="s">
        <v>29</v>
      </c>
      <c r="D23" s="9" t="s">
        <v>88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9" t="s">
        <v>61</v>
      </c>
      <c r="T23" s="10">
        <v>110</v>
      </c>
      <c r="U23" s="10"/>
      <c r="V23" s="10"/>
      <c r="W23" s="10"/>
      <c r="X23" s="10"/>
      <c r="Y23" s="10"/>
      <c r="Z23" s="10"/>
      <c r="AA23" s="10">
        <v>110</v>
      </c>
      <c r="AB23" s="10">
        <v>110</v>
      </c>
      <c r="AC23" s="10"/>
      <c r="AD23" s="10"/>
      <c r="AE23" s="11">
        <v>99</v>
      </c>
      <c r="AF23" s="10"/>
      <c r="AG23" s="10"/>
      <c r="AH23" s="10"/>
      <c r="AI23" s="10"/>
      <c r="AJ23" s="10"/>
      <c r="AK23" s="11">
        <v>99</v>
      </c>
    </row>
    <row r="24" spans="1:37" ht="67.5" customHeight="1" x14ac:dyDescent="0.25">
      <c r="A24" s="8" t="s">
        <v>91</v>
      </c>
      <c r="B24" s="9" t="s">
        <v>16</v>
      </c>
      <c r="C24" s="9" t="s">
        <v>29</v>
      </c>
      <c r="D24" s="9" t="s">
        <v>90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9" t="s">
        <v>63</v>
      </c>
      <c r="T24" s="10">
        <v>100</v>
      </c>
      <c r="U24" s="10"/>
      <c r="V24" s="10"/>
      <c r="W24" s="10"/>
      <c r="X24" s="10"/>
      <c r="Y24" s="10"/>
      <c r="Z24" s="10"/>
      <c r="AA24" s="10">
        <v>100</v>
      </c>
      <c r="AB24" s="10">
        <v>100</v>
      </c>
      <c r="AC24" s="10"/>
      <c r="AD24" s="10"/>
      <c r="AE24" s="11">
        <v>739.6</v>
      </c>
      <c r="AF24" s="10"/>
      <c r="AG24" s="10"/>
      <c r="AH24" s="10"/>
      <c r="AI24" s="10"/>
      <c r="AJ24" s="10"/>
      <c r="AK24" s="11">
        <v>739.7</v>
      </c>
    </row>
    <row r="25" spans="1:37" ht="62.25" customHeight="1" x14ac:dyDescent="0.25">
      <c r="A25" s="8" t="s">
        <v>93</v>
      </c>
      <c r="B25" s="9" t="s">
        <v>16</v>
      </c>
      <c r="C25" s="9" t="s">
        <v>29</v>
      </c>
      <c r="D25" s="9" t="s">
        <v>92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9" t="s">
        <v>61</v>
      </c>
      <c r="T25" s="10">
        <v>50</v>
      </c>
      <c r="U25" s="10"/>
      <c r="V25" s="10"/>
      <c r="W25" s="10"/>
      <c r="X25" s="10"/>
      <c r="Y25" s="10"/>
      <c r="Z25" s="10"/>
      <c r="AA25" s="10">
        <v>50</v>
      </c>
      <c r="AB25" s="10">
        <v>50</v>
      </c>
      <c r="AC25" s="10"/>
      <c r="AD25" s="10"/>
      <c r="AE25" s="11">
        <v>47.2</v>
      </c>
      <c r="AF25" s="10"/>
      <c r="AG25" s="10"/>
      <c r="AH25" s="10"/>
      <c r="AI25" s="10"/>
      <c r="AJ25" s="10"/>
      <c r="AK25" s="11">
        <v>50</v>
      </c>
    </row>
    <row r="26" spans="1:37" ht="62.25" customHeight="1" x14ac:dyDescent="0.25">
      <c r="A26" s="8" t="s">
        <v>31</v>
      </c>
      <c r="B26" s="9" t="s">
        <v>16</v>
      </c>
      <c r="C26" s="9" t="s">
        <v>29</v>
      </c>
      <c r="D26" s="9" t="s">
        <v>30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9" t="s">
        <v>63</v>
      </c>
      <c r="T26" s="10">
        <v>20</v>
      </c>
      <c r="U26" s="10"/>
      <c r="V26" s="10"/>
      <c r="W26" s="10"/>
      <c r="X26" s="10"/>
      <c r="Y26" s="10"/>
      <c r="Z26" s="10"/>
      <c r="AA26" s="10">
        <v>20</v>
      </c>
      <c r="AB26" s="10">
        <v>20</v>
      </c>
      <c r="AC26" s="10"/>
      <c r="AD26" s="10"/>
      <c r="AE26" s="11">
        <v>20</v>
      </c>
      <c r="AF26" s="10"/>
      <c r="AG26" s="10"/>
      <c r="AH26" s="10"/>
      <c r="AI26" s="10"/>
      <c r="AJ26" s="10"/>
      <c r="AK26" s="11">
        <v>20</v>
      </c>
    </row>
    <row r="27" spans="1:37" ht="147.75" customHeight="1" x14ac:dyDescent="0.25">
      <c r="A27" s="12" t="s">
        <v>33</v>
      </c>
      <c r="B27" s="9" t="s">
        <v>16</v>
      </c>
      <c r="C27" s="9" t="s">
        <v>29</v>
      </c>
      <c r="D27" s="9" t="s">
        <v>32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9" t="s">
        <v>64</v>
      </c>
      <c r="T27" s="10">
        <v>93.6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1">
        <v>54.8</v>
      </c>
      <c r="AF27" s="10"/>
      <c r="AG27" s="10"/>
      <c r="AH27" s="10"/>
      <c r="AI27" s="10"/>
      <c r="AJ27" s="10"/>
      <c r="AK27" s="11">
        <v>54.9</v>
      </c>
    </row>
    <row r="28" spans="1:37" ht="33.75" customHeight="1" x14ac:dyDescent="0.25">
      <c r="A28" s="5" t="s">
        <v>34</v>
      </c>
      <c r="B28" s="5" t="s">
        <v>35</v>
      </c>
      <c r="C28" s="5" t="s">
        <v>17</v>
      </c>
      <c r="D28" s="5"/>
      <c r="S28" s="5"/>
      <c r="T28" s="6">
        <v>410.8</v>
      </c>
      <c r="U28" s="6">
        <v>413.6</v>
      </c>
      <c r="V28" s="6">
        <v>410.8</v>
      </c>
      <c r="W28" s="6"/>
      <c r="X28" s="6"/>
      <c r="Y28" s="6"/>
      <c r="Z28" s="6"/>
      <c r="AA28" s="6"/>
      <c r="AB28" s="6"/>
      <c r="AC28" s="6"/>
      <c r="AD28" s="6"/>
      <c r="AE28" s="7">
        <v>413.6</v>
      </c>
      <c r="AF28" s="6">
        <v>2.8</v>
      </c>
      <c r="AG28" s="6"/>
      <c r="AH28" s="6"/>
      <c r="AI28" s="6"/>
      <c r="AJ28" s="6"/>
      <c r="AK28" s="7">
        <v>413.6</v>
      </c>
    </row>
    <row r="29" spans="1:37" ht="37.5" customHeight="1" x14ac:dyDescent="0.25">
      <c r="A29" s="8" t="s">
        <v>36</v>
      </c>
      <c r="B29" s="9" t="s">
        <v>35</v>
      </c>
      <c r="C29" s="9" t="s">
        <v>37</v>
      </c>
      <c r="D29" s="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9"/>
      <c r="T29" s="10">
        <v>410.8</v>
      </c>
      <c r="U29" s="10">
        <v>413.6</v>
      </c>
      <c r="V29" s="10">
        <v>410.8</v>
      </c>
      <c r="W29" s="10"/>
      <c r="X29" s="10"/>
      <c r="Y29" s="10"/>
      <c r="Z29" s="10"/>
      <c r="AA29" s="10"/>
      <c r="AB29" s="10"/>
      <c r="AC29" s="10"/>
      <c r="AD29" s="10"/>
      <c r="AE29" s="11">
        <v>413.6</v>
      </c>
      <c r="AF29" s="10">
        <v>2.8</v>
      </c>
      <c r="AG29" s="10"/>
      <c r="AH29" s="10"/>
      <c r="AI29" s="10"/>
      <c r="AJ29" s="10"/>
      <c r="AK29" s="11">
        <v>413.6</v>
      </c>
    </row>
    <row r="30" spans="1:37" ht="84.75" customHeight="1" x14ac:dyDescent="0.25">
      <c r="A30" s="8" t="s">
        <v>39</v>
      </c>
      <c r="B30" s="9" t="s">
        <v>35</v>
      </c>
      <c r="C30" s="9" t="s">
        <v>37</v>
      </c>
      <c r="D30" s="9" t="s">
        <v>38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9" t="s">
        <v>62</v>
      </c>
      <c r="T30" s="10">
        <v>410.8</v>
      </c>
      <c r="U30" s="10">
        <v>413.6</v>
      </c>
      <c r="V30" s="10">
        <v>410.8</v>
      </c>
      <c r="W30" s="10"/>
      <c r="X30" s="10"/>
      <c r="Y30" s="10"/>
      <c r="Z30" s="10"/>
      <c r="AA30" s="10"/>
      <c r="AB30" s="10"/>
      <c r="AC30" s="10"/>
      <c r="AD30" s="10"/>
      <c r="AE30" s="11">
        <v>413.6</v>
      </c>
      <c r="AF30" s="10">
        <v>2.8</v>
      </c>
      <c r="AG30" s="10"/>
      <c r="AH30" s="10"/>
      <c r="AI30" s="10"/>
      <c r="AJ30" s="10"/>
      <c r="AK30" s="11">
        <v>413.6</v>
      </c>
    </row>
    <row r="31" spans="1:37" ht="42" customHeight="1" x14ac:dyDescent="0.25">
      <c r="A31" s="21" t="s">
        <v>40</v>
      </c>
      <c r="B31" s="5" t="s">
        <v>37</v>
      </c>
      <c r="C31" s="5" t="s">
        <v>17</v>
      </c>
      <c r="D31" s="5"/>
      <c r="S31" s="5"/>
      <c r="T31" s="6">
        <v>78.599999999999994</v>
      </c>
      <c r="U31" s="6"/>
      <c r="V31" s="6"/>
      <c r="W31" s="6"/>
      <c r="X31" s="6"/>
      <c r="Y31" s="6"/>
      <c r="Z31" s="6"/>
      <c r="AA31" s="6">
        <v>78.599999999999994</v>
      </c>
      <c r="AB31" s="6">
        <v>78.599999999999994</v>
      </c>
      <c r="AC31" s="6"/>
      <c r="AD31" s="6"/>
      <c r="AE31" s="7">
        <f>AE32+AE34</f>
        <v>49.2</v>
      </c>
      <c r="AF31" s="6"/>
      <c r="AG31" s="6"/>
      <c r="AH31" s="6"/>
      <c r="AI31" s="6"/>
      <c r="AJ31" s="6"/>
      <c r="AK31" s="7">
        <v>51.3</v>
      </c>
    </row>
    <row r="32" spans="1:37" ht="37.5" customHeight="1" x14ac:dyDescent="0.25">
      <c r="A32" s="8" t="s">
        <v>41</v>
      </c>
      <c r="B32" s="9" t="s">
        <v>37</v>
      </c>
      <c r="C32" s="9" t="s">
        <v>42</v>
      </c>
      <c r="D32" s="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9"/>
      <c r="T32" s="10">
        <v>13</v>
      </c>
      <c r="U32" s="10"/>
      <c r="V32" s="10"/>
      <c r="W32" s="10"/>
      <c r="X32" s="10"/>
      <c r="Y32" s="10"/>
      <c r="Z32" s="10"/>
      <c r="AA32" s="10">
        <v>13</v>
      </c>
      <c r="AB32" s="10">
        <v>13</v>
      </c>
      <c r="AC32" s="10"/>
      <c r="AD32" s="10"/>
      <c r="AE32" s="11">
        <v>13</v>
      </c>
      <c r="AF32" s="10"/>
      <c r="AG32" s="10"/>
      <c r="AH32" s="10"/>
      <c r="AI32" s="10"/>
      <c r="AJ32" s="10"/>
      <c r="AK32" s="11">
        <v>15</v>
      </c>
    </row>
    <row r="33" spans="1:37" ht="62.25" customHeight="1" x14ac:dyDescent="0.25">
      <c r="A33" s="8" t="s">
        <v>95</v>
      </c>
      <c r="B33" s="9" t="s">
        <v>37</v>
      </c>
      <c r="C33" s="9" t="s">
        <v>42</v>
      </c>
      <c r="D33" s="9" t="s">
        <v>94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9" t="s">
        <v>61</v>
      </c>
      <c r="T33" s="10">
        <v>10</v>
      </c>
      <c r="U33" s="10"/>
      <c r="V33" s="10"/>
      <c r="W33" s="10"/>
      <c r="X33" s="10"/>
      <c r="Y33" s="10"/>
      <c r="Z33" s="10"/>
      <c r="AA33" s="10">
        <v>10</v>
      </c>
      <c r="AB33" s="10">
        <v>10</v>
      </c>
      <c r="AC33" s="10"/>
      <c r="AD33" s="10"/>
      <c r="AE33" s="11">
        <v>13</v>
      </c>
      <c r="AF33" s="10"/>
      <c r="AG33" s="10"/>
      <c r="AH33" s="10"/>
      <c r="AI33" s="10"/>
      <c r="AJ33" s="10"/>
      <c r="AK33" s="11">
        <v>15</v>
      </c>
    </row>
    <row r="34" spans="1:37" ht="42" customHeight="1" x14ac:dyDescent="0.25">
      <c r="A34" s="8" t="s">
        <v>66</v>
      </c>
      <c r="B34" s="9" t="s">
        <v>37</v>
      </c>
      <c r="C34" s="9" t="s">
        <v>67</v>
      </c>
      <c r="D34" s="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9"/>
      <c r="T34" s="10">
        <v>65.599999999999994</v>
      </c>
      <c r="U34" s="10"/>
      <c r="V34" s="10"/>
      <c r="W34" s="10"/>
      <c r="X34" s="10"/>
      <c r="Y34" s="10"/>
      <c r="Z34" s="10"/>
      <c r="AA34" s="10">
        <v>65.599999999999994</v>
      </c>
      <c r="AB34" s="10">
        <v>65.599999999999994</v>
      </c>
      <c r="AC34" s="10"/>
      <c r="AD34" s="10"/>
      <c r="AE34" s="11">
        <f>AE35+AE36+AE37+AE38</f>
        <v>36.200000000000003</v>
      </c>
      <c r="AF34" s="10"/>
      <c r="AG34" s="10"/>
      <c r="AH34" s="10"/>
      <c r="AI34" s="10"/>
      <c r="AJ34" s="10"/>
      <c r="AK34" s="11">
        <v>36.299999999999997</v>
      </c>
    </row>
    <row r="35" spans="1:37" ht="69.75" customHeight="1" x14ac:dyDescent="0.25">
      <c r="A35" s="8" t="s">
        <v>97</v>
      </c>
      <c r="B35" s="9" t="s">
        <v>37</v>
      </c>
      <c r="C35" s="9" t="s">
        <v>67</v>
      </c>
      <c r="D35" s="9" t="s">
        <v>96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9" t="s">
        <v>61</v>
      </c>
      <c r="T35" s="10">
        <v>2</v>
      </c>
      <c r="U35" s="10"/>
      <c r="V35" s="10"/>
      <c r="W35" s="10"/>
      <c r="X35" s="10"/>
      <c r="Y35" s="10"/>
      <c r="Z35" s="10"/>
      <c r="AA35" s="10">
        <v>2</v>
      </c>
      <c r="AB35" s="10">
        <v>2</v>
      </c>
      <c r="AC35" s="10"/>
      <c r="AD35" s="10"/>
      <c r="AE35" s="11">
        <v>2</v>
      </c>
      <c r="AF35" s="10"/>
      <c r="AG35" s="10"/>
      <c r="AH35" s="10"/>
      <c r="AI35" s="10"/>
      <c r="AJ35" s="10"/>
      <c r="AK35" s="11">
        <v>2</v>
      </c>
    </row>
    <row r="36" spans="1:37" ht="77.25" customHeight="1" x14ac:dyDescent="0.25">
      <c r="A36" s="8" t="s">
        <v>99</v>
      </c>
      <c r="B36" s="9" t="s">
        <v>37</v>
      </c>
      <c r="C36" s="9" t="s">
        <v>67</v>
      </c>
      <c r="D36" s="9" t="s">
        <v>98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9" t="s">
        <v>61</v>
      </c>
      <c r="T36" s="10">
        <v>29.3</v>
      </c>
      <c r="U36" s="10"/>
      <c r="V36" s="10"/>
      <c r="W36" s="10"/>
      <c r="X36" s="10"/>
      <c r="Y36" s="10"/>
      <c r="Z36" s="10"/>
      <c r="AA36" s="10">
        <v>29.3</v>
      </c>
      <c r="AB36" s="10">
        <v>29.3</v>
      </c>
      <c r="AC36" s="10"/>
      <c r="AD36" s="10"/>
      <c r="AE36" s="11">
        <v>29.2</v>
      </c>
      <c r="AF36" s="10"/>
      <c r="AG36" s="10"/>
      <c r="AH36" s="10"/>
      <c r="AI36" s="10"/>
      <c r="AJ36" s="10"/>
      <c r="AK36" s="11">
        <v>29.3</v>
      </c>
    </row>
    <row r="37" spans="1:37" ht="220.5" customHeight="1" x14ac:dyDescent="0.25">
      <c r="A37" s="12" t="s">
        <v>101</v>
      </c>
      <c r="B37" s="9" t="s">
        <v>37</v>
      </c>
      <c r="C37" s="9" t="s">
        <v>67</v>
      </c>
      <c r="D37" s="9" t="s">
        <v>100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9" t="s">
        <v>61</v>
      </c>
      <c r="T37" s="10">
        <v>2</v>
      </c>
      <c r="U37" s="10"/>
      <c r="V37" s="10"/>
      <c r="W37" s="10"/>
      <c r="X37" s="10"/>
      <c r="Y37" s="10"/>
      <c r="Z37" s="10"/>
      <c r="AA37" s="10">
        <v>2</v>
      </c>
      <c r="AB37" s="10">
        <v>2</v>
      </c>
      <c r="AC37" s="10"/>
      <c r="AD37" s="10"/>
      <c r="AE37" s="11">
        <v>2</v>
      </c>
      <c r="AF37" s="10"/>
      <c r="AG37" s="10"/>
      <c r="AH37" s="10"/>
      <c r="AI37" s="10"/>
      <c r="AJ37" s="10"/>
      <c r="AK37" s="11">
        <v>2</v>
      </c>
    </row>
    <row r="38" spans="1:37" ht="67.5" customHeight="1" x14ac:dyDescent="0.25">
      <c r="A38" s="8" t="s">
        <v>103</v>
      </c>
      <c r="B38" s="9" t="s">
        <v>37</v>
      </c>
      <c r="C38" s="9" t="s">
        <v>67</v>
      </c>
      <c r="D38" s="9" t="s">
        <v>102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9" t="s">
        <v>61</v>
      </c>
      <c r="T38" s="10">
        <v>3</v>
      </c>
      <c r="U38" s="10"/>
      <c r="V38" s="10"/>
      <c r="W38" s="10"/>
      <c r="X38" s="10"/>
      <c r="Y38" s="10"/>
      <c r="Z38" s="10"/>
      <c r="AA38" s="10">
        <v>3</v>
      </c>
      <c r="AB38" s="10">
        <v>3</v>
      </c>
      <c r="AC38" s="10"/>
      <c r="AD38" s="10"/>
      <c r="AE38" s="11">
        <v>3</v>
      </c>
      <c r="AF38" s="10"/>
      <c r="AG38" s="10"/>
      <c r="AH38" s="10"/>
      <c r="AI38" s="10"/>
      <c r="AJ38" s="10"/>
      <c r="AK38" s="11">
        <v>3</v>
      </c>
    </row>
    <row r="39" spans="1:37" ht="36" customHeight="1" x14ac:dyDescent="0.25">
      <c r="A39" s="5" t="s">
        <v>43</v>
      </c>
      <c r="B39" s="5" t="s">
        <v>44</v>
      </c>
      <c r="C39" s="5" t="s">
        <v>17</v>
      </c>
      <c r="D39" s="5"/>
      <c r="S39" s="5"/>
      <c r="T39" s="6">
        <v>3165.8</v>
      </c>
      <c r="U39" s="6"/>
      <c r="V39" s="6"/>
      <c r="W39" s="6"/>
      <c r="X39" s="6"/>
      <c r="Y39" s="6"/>
      <c r="Z39" s="6"/>
      <c r="AA39" s="6">
        <v>3165.8</v>
      </c>
      <c r="AB39" s="6">
        <v>3165.8</v>
      </c>
      <c r="AC39" s="6"/>
      <c r="AD39" s="6"/>
      <c r="AE39" s="7">
        <f>AE40+AE42+AE44</f>
        <v>4204.1000000000004</v>
      </c>
      <c r="AF39" s="6"/>
      <c r="AG39" s="6"/>
      <c r="AH39" s="6"/>
      <c r="AI39" s="6"/>
      <c r="AJ39" s="6"/>
      <c r="AK39" s="7">
        <v>4231.8</v>
      </c>
    </row>
    <row r="40" spans="1:37" ht="30" customHeight="1" x14ac:dyDescent="0.25">
      <c r="A40" s="8" t="s">
        <v>45</v>
      </c>
      <c r="B40" s="9" t="s">
        <v>44</v>
      </c>
      <c r="C40" s="9" t="s">
        <v>16</v>
      </c>
      <c r="D40" s="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9"/>
      <c r="T40" s="10">
        <v>15</v>
      </c>
      <c r="U40" s="10"/>
      <c r="V40" s="10"/>
      <c r="W40" s="10"/>
      <c r="X40" s="10"/>
      <c r="Y40" s="10"/>
      <c r="Z40" s="10"/>
      <c r="AA40" s="10">
        <v>15</v>
      </c>
      <c r="AB40" s="10">
        <v>15</v>
      </c>
      <c r="AC40" s="10"/>
      <c r="AD40" s="10"/>
      <c r="AE40" s="11">
        <v>4.5</v>
      </c>
      <c r="AF40" s="10"/>
      <c r="AG40" s="10"/>
      <c r="AH40" s="10"/>
      <c r="AI40" s="10"/>
      <c r="AJ40" s="10"/>
      <c r="AK40" s="11">
        <v>5</v>
      </c>
    </row>
    <row r="41" spans="1:37" ht="75" customHeight="1" x14ac:dyDescent="0.25">
      <c r="A41" s="8" t="s">
        <v>105</v>
      </c>
      <c r="B41" s="9" t="s">
        <v>44</v>
      </c>
      <c r="C41" s="9" t="s">
        <v>16</v>
      </c>
      <c r="D41" s="9" t="s">
        <v>104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9" t="s">
        <v>61</v>
      </c>
      <c r="T41" s="10">
        <v>15</v>
      </c>
      <c r="U41" s="10"/>
      <c r="V41" s="10"/>
      <c r="W41" s="10"/>
      <c r="X41" s="10"/>
      <c r="Y41" s="10"/>
      <c r="Z41" s="10"/>
      <c r="AA41" s="10">
        <v>15</v>
      </c>
      <c r="AB41" s="10">
        <v>15</v>
      </c>
      <c r="AC41" s="10"/>
      <c r="AD41" s="10"/>
      <c r="AE41" s="11">
        <v>4.5</v>
      </c>
      <c r="AF41" s="10"/>
      <c r="AG41" s="10"/>
      <c r="AH41" s="10"/>
      <c r="AI41" s="10"/>
      <c r="AJ41" s="10"/>
      <c r="AK41" s="11">
        <v>5</v>
      </c>
    </row>
    <row r="42" spans="1:37" ht="27" customHeight="1" x14ac:dyDescent="0.25">
      <c r="A42" s="8" t="s">
        <v>46</v>
      </c>
      <c r="B42" s="9" t="s">
        <v>44</v>
      </c>
      <c r="C42" s="9" t="s">
        <v>35</v>
      </c>
      <c r="D42" s="9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9"/>
      <c r="T42" s="10">
        <v>300</v>
      </c>
      <c r="U42" s="10"/>
      <c r="V42" s="10"/>
      <c r="W42" s="10"/>
      <c r="X42" s="10"/>
      <c r="Y42" s="10"/>
      <c r="Z42" s="10"/>
      <c r="AA42" s="10">
        <v>300</v>
      </c>
      <c r="AB42" s="10">
        <v>300</v>
      </c>
      <c r="AC42" s="10"/>
      <c r="AD42" s="10"/>
      <c r="AE42" s="11">
        <v>386.7</v>
      </c>
      <c r="AF42" s="10"/>
      <c r="AG42" s="10"/>
      <c r="AH42" s="10"/>
      <c r="AI42" s="10"/>
      <c r="AJ42" s="10"/>
      <c r="AK42" s="11">
        <v>386.8</v>
      </c>
    </row>
    <row r="43" spans="1:37" ht="54.75" customHeight="1" x14ac:dyDescent="0.25">
      <c r="A43" s="8" t="s">
        <v>107</v>
      </c>
      <c r="B43" s="9" t="s">
        <v>44</v>
      </c>
      <c r="C43" s="9" t="s">
        <v>35</v>
      </c>
      <c r="D43" s="9" t="s">
        <v>106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9" t="s">
        <v>61</v>
      </c>
      <c r="T43" s="10">
        <v>300</v>
      </c>
      <c r="U43" s="10"/>
      <c r="V43" s="10"/>
      <c r="W43" s="10"/>
      <c r="X43" s="10"/>
      <c r="Y43" s="10"/>
      <c r="Z43" s="10"/>
      <c r="AA43" s="10">
        <v>300</v>
      </c>
      <c r="AB43" s="10">
        <v>300</v>
      </c>
      <c r="AC43" s="10"/>
      <c r="AD43" s="10"/>
      <c r="AE43" s="11">
        <v>386.7</v>
      </c>
      <c r="AF43" s="10"/>
      <c r="AG43" s="10"/>
      <c r="AH43" s="10"/>
      <c r="AI43" s="10"/>
      <c r="AJ43" s="10"/>
      <c r="AK43" s="11">
        <v>386.8</v>
      </c>
    </row>
    <row r="44" spans="1:37" ht="23.25" customHeight="1" x14ac:dyDescent="0.25">
      <c r="A44" s="8" t="s">
        <v>47</v>
      </c>
      <c r="B44" s="9" t="s">
        <v>44</v>
      </c>
      <c r="C44" s="9" t="s">
        <v>37</v>
      </c>
      <c r="D44" s="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9"/>
      <c r="T44" s="10">
        <v>2850.8</v>
      </c>
      <c r="U44" s="10"/>
      <c r="V44" s="10"/>
      <c r="W44" s="10"/>
      <c r="X44" s="10"/>
      <c r="Y44" s="10"/>
      <c r="Z44" s="10"/>
      <c r="AA44" s="10">
        <v>2850.8</v>
      </c>
      <c r="AB44" s="10">
        <v>2850.8</v>
      </c>
      <c r="AC44" s="10"/>
      <c r="AD44" s="10"/>
      <c r="AE44" s="11">
        <f>AE45+AE46+AE47+AE48+AE49+AE50</f>
        <v>3812.9</v>
      </c>
      <c r="AF44" s="10"/>
      <c r="AG44" s="10"/>
      <c r="AH44" s="10"/>
      <c r="AI44" s="10"/>
      <c r="AJ44" s="10"/>
      <c r="AK44" s="11">
        <v>3840</v>
      </c>
    </row>
    <row r="45" spans="1:37" ht="54.75" customHeight="1" x14ac:dyDescent="0.25">
      <c r="A45" s="8" t="s">
        <v>109</v>
      </c>
      <c r="B45" s="9" t="s">
        <v>44</v>
      </c>
      <c r="C45" s="9" t="s">
        <v>37</v>
      </c>
      <c r="D45" s="9" t="s">
        <v>108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9" t="s">
        <v>61</v>
      </c>
      <c r="T45" s="10">
        <v>2400</v>
      </c>
      <c r="U45" s="10"/>
      <c r="V45" s="10"/>
      <c r="W45" s="10"/>
      <c r="X45" s="10"/>
      <c r="Y45" s="10"/>
      <c r="Z45" s="10"/>
      <c r="AA45" s="10">
        <v>2400</v>
      </c>
      <c r="AB45" s="10">
        <v>2400</v>
      </c>
      <c r="AC45" s="10"/>
      <c r="AD45" s="10"/>
      <c r="AE45" s="11">
        <v>2793.4</v>
      </c>
      <c r="AF45" s="10"/>
      <c r="AG45" s="10"/>
      <c r="AH45" s="10"/>
      <c r="AI45" s="10"/>
      <c r="AJ45" s="10"/>
      <c r="AK45" s="11">
        <v>2815.8</v>
      </c>
    </row>
    <row r="46" spans="1:37" ht="51" customHeight="1" x14ac:dyDescent="0.25">
      <c r="A46" s="8" t="s">
        <v>111</v>
      </c>
      <c r="B46" s="9" t="s">
        <v>44</v>
      </c>
      <c r="C46" s="9" t="s">
        <v>37</v>
      </c>
      <c r="D46" s="9" t="s">
        <v>110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9" t="s">
        <v>61</v>
      </c>
      <c r="T46" s="10">
        <v>15</v>
      </c>
      <c r="U46" s="10"/>
      <c r="V46" s="10"/>
      <c r="W46" s="10"/>
      <c r="X46" s="10"/>
      <c r="Y46" s="10"/>
      <c r="Z46" s="10"/>
      <c r="AA46" s="10">
        <v>15</v>
      </c>
      <c r="AB46" s="10">
        <v>15</v>
      </c>
      <c r="AC46" s="10"/>
      <c r="AD46" s="10"/>
      <c r="AE46" s="11">
        <v>15</v>
      </c>
      <c r="AF46" s="10"/>
      <c r="AG46" s="10"/>
      <c r="AH46" s="10"/>
      <c r="AI46" s="10"/>
      <c r="AJ46" s="10"/>
      <c r="AK46" s="11">
        <v>15</v>
      </c>
    </row>
    <row r="47" spans="1:37" ht="49.5" customHeight="1" x14ac:dyDescent="0.25">
      <c r="A47" s="8" t="s">
        <v>113</v>
      </c>
      <c r="B47" s="9" t="s">
        <v>44</v>
      </c>
      <c r="C47" s="9" t="s">
        <v>37</v>
      </c>
      <c r="D47" s="9" t="s">
        <v>112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9" t="s">
        <v>61</v>
      </c>
      <c r="T47" s="10">
        <v>100</v>
      </c>
      <c r="U47" s="10"/>
      <c r="V47" s="10"/>
      <c r="W47" s="10"/>
      <c r="X47" s="10"/>
      <c r="Y47" s="10"/>
      <c r="Z47" s="10"/>
      <c r="AA47" s="10">
        <v>100</v>
      </c>
      <c r="AB47" s="10">
        <v>100</v>
      </c>
      <c r="AC47" s="10"/>
      <c r="AD47" s="10"/>
      <c r="AE47" s="11">
        <v>200</v>
      </c>
      <c r="AF47" s="10"/>
      <c r="AG47" s="10"/>
      <c r="AH47" s="10"/>
      <c r="AI47" s="10"/>
      <c r="AJ47" s="10"/>
      <c r="AK47" s="11">
        <v>200</v>
      </c>
    </row>
    <row r="48" spans="1:37" ht="62.25" customHeight="1" x14ac:dyDescent="0.25">
      <c r="A48" s="8" t="s">
        <v>115</v>
      </c>
      <c r="B48" s="9" t="s">
        <v>44</v>
      </c>
      <c r="C48" s="9" t="s">
        <v>37</v>
      </c>
      <c r="D48" s="9" t="s">
        <v>114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9" t="s">
        <v>61</v>
      </c>
      <c r="T48" s="10">
        <v>40</v>
      </c>
      <c r="U48" s="10"/>
      <c r="V48" s="10"/>
      <c r="W48" s="10"/>
      <c r="X48" s="10"/>
      <c r="Y48" s="10"/>
      <c r="Z48" s="10"/>
      <c r="AA48" s="10">
        <v>40</v>
      </c>
      <c r="AB48" s="10">
        <v>40</v>
      </c>
      <c r="AC48" s="10"/>
      <c r="AD48" s="10"/>
      <c r="AE48" s="11">
        <v>26.8</v>
      </c>
      <c r="AF48" s="10"/>
      <c r="AG48" s="10"/>
      <c r="AH48" s="10"/>
      <c r="AI48" s="10"/>
      <c r="AJ48" s="10"/>
      <c r="AK48" s="11">
        <v>26.8</v>
      </c>
    </row>
    <row r="49" spans="1:37" ht="72" customHeight="1" x14ac:dyDescent="0.25">
      <c r="A49" s="8" t="s">
        <v>117</v>
      </c>
      <c r="B49" s="9" t="s">
        <v>44</v>
      </c>
      <c r="C49" s="9" t="s">
        <v>37</v>
      </c>
      <c r="D49" s="9" t="s">
        <v>116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9" t="s">
        <v>61</v>
      </c>
      <c r="T49" s="10">
        <v>295.8</v>
      </c>
      <c r="U49" s="10"/>
      <c r="V49" s="10"/>
      <c r="W49" s="10"/>
      <c r="X49" s="10"/>
      <c r="Y49" s="10"/>
      <c r="Z49" s="10"/>
      <c r="AA49" s="10">
        <v>295.8</v>
      </c>
      <c r="AB49" s="10">
        <v>295.8</v>
      </c>
      <c r="AC49" s="10"/>
      <c r="AD49" s="10"/>
      <c r="AE49" s="11">
        <v>766.1</v>
      </c>
      <c r="AF49" s="10"/>
      <c r="AG49" s="10"/>
      <c r="AH49" s="10"/>
      <c r="AI49" s="10"/>
      <c r="AJ49" s="10"/>
      <c r="AK49" s="11">
        <v>770.4</v>
      </c>
    </row>
    <row r="50" spans="1:37" ht="64.5" customHeight="1" x14ac:dyDescent="0.25">
      <c r="A50" s="8" t="s">
        <v>119</v>
      </c>
      <c r="B50" s="9" t="s">
        <v>44</v>
      </c>
      <c r="C50" s="9" t="s">
        <v>37</v>
      </c>
      <c r="D50" s="9" t="s">
        <v>118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9" t="s">
        <v>61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1">
        <v>11.6</v>
      </c>
      <c r="AF50" s="10"/>
      <c r="AG50" s="10"/>
      <c r="AH50" s="10"/>
      <c r="AI50" s="10"/>
      <c r="AJ50" s="10"/>
      <c r="AK50" s="11">
        <v>12</v>
      </c>
    </row>
    <row r="51" spans="1:37" ht="29.25" customHeight="1" x14ac:dyDescent="0.25">
      <c r="A51" s="5" t="s">
        <v>48</v>
      </c>
      <c r="B51" s="5" t="s">
        <v>49</v>
      </c>
      <c r="C51" s="5" t="s">
        <v>17</v>
      </c>
      <c r="D51" s="5"/>
      <c r="S51" s="5"/>
      <c r="T51" s="6">
        <v>6572.5</v>
      </c>
      <c r="U51" s="6"/>
      <c r="V51" s="6"/>
      <c r="W51" s="6">
        <v>79.900000000000006</v>
      </c>
      <c r="X51" s="6"/>
      <c r="Y51" s="6"/>
      <c r="Z51" s="6"/>
      <c r="AA51" s="6">
        <v>6572.5</v>
      </c>
      <c r="AB51" s="6">
        <v>6572.5</v>
      </c>
      <c r="AC51" s="6"/>
      <c r="AD51" s="6"/>
      <c r="AE51" s="7">
        <f>AE52</f>
        <v>8700</v>
      </c>
      <c r="AF51" s="6"/>
      <c r="AG51" s="6">
        <v>79.900000000000006</v>
      </c>
      <c r="AH51" s="6"/>
      <c r="AI51" s="6"/>
      <c r="AJ51" s="6"/>
      <c r="AK51" s="7">
        <v>8736.4</v>
      </c>
    </row>
    <row r="52" spans="1:37" ht="27" customHeight="1" x14ac:dyDescent="0.25">
      <c r="A52" s="8" t="s">
        <v>50</v>
      </c>
      <c r="B52" s="9" t="s">
        <v>49</v>
      </c>
      <c r="C52" s="9" t="s">
        <v>16</v>
      </c>
      <c r="D52" s="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9"/>
      <c r="T52" s="10">
        <v>6572.5</v>
      </c>
      <c r="U52" s="10"/>
      <c r="V52" s="10"/>
      <c r="W52" s="10">
        <v>79.900000000000006</v>
      </c>
      <c r="X52" s="10"/>
      <c r="Y52" s="10"/>
      <c r="Z52" s="10"/>
      <c r="AA52" s="10">
        <v>6572.5</v>
      </c>
      <c r="AB52" s="10">
        <v>6572.5</v>
      </c>
      <c r="AC52" s="10"/>
      <c r="AD52" s="10"/>
      <c r="AE52" s="11">
        <f>AE53+AE54</f>
        <v>8700</v>
      </c>
      <c r="AF52" s="10"/>
      <c r="AG52" s="10">
        <v>79.900000000000006</v>
      </c>
      <c r="AH52" s="10"/>
      <c r="AI52" s="10"/>
      <c r="AJ52" s="10"/>
      <c r="AK52" s="11">
        <v>8736.4</v>
      </c>
    </row>
    <row r="53" spans="1:37" ht="51" customHeight="1" x14ac:dyDescent="0.25">
      <c r="A53" s="8" t="s">
        <v>121</v>
      </c>
      <c r="B53" s="9" t="s">
        <v>49</v>
      </c>
      <c r="C53" s="9" t="s">
        <v>16</v>
      </c>
      <c r="D53" s="9" t="s">
        <v>120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9" t="s">
        <v>68</v>
      </c>
      <c r="T53" s="10">
        <v>6572.5</v>
      </c>
      <c r="U53" s="10"/>
      <c r="V53" s="10"/>
      <c r="W53" s="10"/>
      <c r="X53" s="10"/>
      <c r="Y53" s="10"/>
      <c r="Z53" s="10"/>
      <c r="AA53" s="10">
        <v>6572.5</v>
      </c>
      <c r="AB53" s="10">
        <v>6572.5</v>
      </c>
      <c r="AC53" s="10"/>
      <c r="AD53" s="10"/>
      <c r="AE53" s="11">
        <v>8656.5</v>
      </c>
      <c r="AF53" s="10"/>
      <c r="AG53" s="10"/>
      <c r="AH53" s="10"/>
      <c r="AI53" s="10"/>
      <c r="AJ53" s="10"/>
      <c r="AK53" s="11">
        <v>8656.5</v>
      </c>
    </row>
    <row r="54" spans="1:37" ht="54.75" customHeight="1" x14ac:dyDescent="0.25">
      <c r="A54" s="8" t="s">
        <v>123</v>
      </c>
      <c r="B54" s="9" t="s">
        <v>49</v>
      </c>
      <c r="C54" s="9" t="s">
        <v>16</v>
      </c>
      <c r="D54" s="9" t="s">
        <v>122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9" t="s">
        <v>68</v>
      </c>
      <c r="T54" s="10"/>
      <c r="U54" s="10"/>
      <c r="V54" s="10"/>
      <c r="W54" s="10">
        <v>79.900000000000006</v>
      </c>
      <c r="X54" s="10"/>
      <c r="Y54" s="10"/>
      <c r="Z54" s="10"/>
      <c r="AA54" s="10"/>
      <c r="AB54" s="10"/>
      <c r="AC54" s="10"/>
      <c r="AD54" s="10"/>
      <c r="AE54" s="11">
        <v>43.5</v>
      </c>
      <c r="AF54" s="10"/>
      <c r="AG54" s="10">
        <v>79.900000000000006</v>
      </c>
      <c r="AH54" s="10"/>
      <c r="AI54" s="10"/>
      <c r="AJ54" s="10"/>
      <c r="AK54" s="11">
        <v>79.900000000000006</v>
      </c>
    </row>
    <row r="55" spans="1:37" ht="32.25" customHeight="1" x14ac:dyDescent="0.25">
      <c r="A55" s="5" t="s">
        <v>51</v>
      </c>
      <c r="B55" s="5" t="s">
        <v>42</v>
      </c>
      <c r="C55" s="5" t="s">
        <v>17</v>
      </c>
      <c r="D55" s="5"/>
      <c r="S55" s="5"/>
      <c r="T55" s="6">
        <v>320</v>
      </c>
      <c r="U55" s="6"/>
      <c r="V55" s="6"/>
      <c r="W55" s="6"/>
      <c r="X55" s="6"/>
      <c r="Y55" s="6"/>
      <c r="Z55" s="6"/>
      <c r="AA55" s="6">
        <v>320</v>
      </c>
      <c r="AB55" s="6">
        <v>320</v>
      </c>
      <c r="AC55" s="6"/>
      <c r="AD55" s="6"/>
      <c r="AE55" s="7">
        <v>321.89999999999998</v>
      </c>
      <c r="AF55" s="6"/>
      <c r="AG55" s="6"/>
      <c r="AH55" s="6"/>
      <c r="AI55" s="6"/>
      <c r="AJ55" s="6"/>
      <c r="AK55" s="7">
        <v>322.60000000000002</v>
      </c>
    </row>
    <row r="56" spans="1:37" ht="24.75" customHeight="1" x14ac:dyDescent="0.25">
      <c r="A56" s="8" t="s">
        <v>52</v>
      </c>
      <c r="B56" s="9" t="s">
        <v>42</v>
      </c>
      <c r="C56" s="9" t="s">
        <v>16</v>
      </c>
      <c r="D56" s="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9"/>
      <c r="T56" s="10">
        <v>320</v>
      </c>
      <c r="U56" s="10"/>
      <c r="V56" s="10"/>
      <c r="W56" s="10"/>
      <c r="X56" s="10"/>
      <c r="Y56" s="10"/>
      <c r="Z56" s="10"/>
      <c r="AA56" s="10">
        <v>320</v>
      </c>
      <c r="AB56" s="10">
        <v>320</v>
      </c>
      <c r="AC56" s="10"/>
      <c r="AD56" s="10"/>
      <c r="AE56" s="11">
        <v>321.89999999999998</v>
      </c>
      <c r="AF56" s="10"/>
      <c r="AG56" s="10"/>
      <c r="AH56" s="10"/>
      <c r="AI56" s="10"/>
      <c r="AJ56" s="10"/>
      <c r="AK56" s="11">
        <v>322.60000000000002</v>
      </c>
    </row>
    <row r="57" spans="1:37" ht="88.5" customHeight="1" x14ac:dyDescent="0.25">
      <c r="A57" s="8" t="s">
        <v>125</v>
      </c>
      <c r="B57" s="9" t="s">
        <v>42</v>
      </c>
      <c r="C57" s="9" t="s">
        <v>16</v>
      </c>
      <c r="D57" s="9" t="s">
        <v>124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9" t="s">
        <v>69</v>
      </c>
      <c r="T57" s="10">
        <v>320</v>
      </c>
      <c r="U57" s="10"/>
      <c r="V57" s="10"/>
      <c r="W57" s="10"/>
      <c r="X57" s="10"/>
      <c r="Y57" s="10"/>
      <c r="Z57" s="10"/>
      <c r="AA57" s="10">
        <v>320</v>
      </c>
      <c r="AB57" s="10">
        <v>320</v>
      </c>
      <c r="AC57" s="10"/>
      <c r="AD57" s="10"/>
      <c r="AE57" s="11">
        <v>321.89999999999998</v>
      </c>
      <c r="AF57" s="10"/>
      <c r="AG57" s="10"/>
      <c r="AH57" s="10"/>
      <c r="AI57" s="10"/>
      <c r="AJ57" s="10"/>
      <c r="AK57" s="11">
        <v>322.60000000000002</v>
      </c>
    </row>
    <row r="58" spans="1:37" ht="32.25" customHeight="1" x14ac:dyDescent="0.25">
      <c r="A58" s="5" t="s">
        <v>70</v>
      </c>
      <c r="B58" s="5" t="s">
        <v>65</v>
      </c>
      <c r="C58" s="5" t="s">
        <v>17</v>
      </c>
      <c r="D58" s="5"/>
      <c r="S58" s="5"/>
      <c r="T58" s="6">
        <v>10</v>
      </c>
      <c r="U58" s="6"/>
      <c r="V58" s="6"/>
      <c r="W58" s="6"/>
      <c r="X58" s="6"/>
      <c r="Y58" s="6"/>
      <c r="Z58" s="6"/>
      <c r="AA58" s="6">
        <v>10</v>
      </c>
      <c r="AB58" s="6">
        <v>10</v>
      </c>
      <c r="AC58" s="6"/>
      <c r="AD58" s="6"/>
      <c r="AE58" s="7">
        <v>10</v>
      </c>
      <c r="AF58" s="6"/>
      <c r="AG58" s="6"/>
      <c r="AH58" s="6"/>
      <c r="AI58" s="6"/>
      <c r="AJ58" s="6"/>
      <c r="AK58" s="7">
        <v>10</v>
      </c>
    </row>
    <row r="59" spans="1:37" ht="28.5" customHeight="1" x14ac:dyDescent="0.25">
      <c r="A59" s="8" t="s">
        <v>71</v>
      </c>
      <c r="B59" s="9" t="s">
        <v>65</v>
      </c>
      <c r="C59" s="9" t="s">
        <v>16</v>
      </c>
      <c r="D59" s="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9"/>
      <c r="T59" s="10">
        <v>10</v>
      </c>
      <c r="U59" s="10"/>
      <c r="V59" s="10"/>
      <c r="W59" s="10"/>
      <c r="X59" s="10"/>
      <c r="Y59" s="10"/>
      <c r="Z59" s="10"/>
      <c r="AA59" s="10">
        <v>10</v>
      </c>
      <c r="AB59" s="10">
        <v>10</v>
      </c>
      <c r="AC59" s="10"/>
      <c r="AD59" s="10"/>
      <c r="AE59" s="11">
        <v>10</v>
      </c>
      <c r="AF59" s="10"/>
      <c r="AG59" s="10"/>
      <c r="AH59" s="10"/>
      <c r="AI59" s="10"/>
      <c r="AJ59" s="10"/>
      <c r="AK59" s="11">
        <v>10</v>
      </c>
    </row>
    <row r="60" spans="1:37" ht="62.25" customHeight="1" x14ac:dyDescent="0.25">
      <c r="A60" s="8" t="s">
        <v>127</v>
      </c>
      <c r="B60" s="9" t="s">
        <v>65</v>
      </c>
      <c r="C60" s="9" t="s">
        <v>16</v>
      </c>
      <c r="D60" s="9" t="s">
        <v>126</v>
      </c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9" t="s">
        <v>61</v>
      </c>
      <c r="T60" s="10">
        <v>10</v>
      </c>
      <c r="U60" s="10"/>
      <c r="V60" s="10"/>
      <c r="W60" s="10"/>
      <c r="X60" s="10"/>
      <c r="Y60" s="10"/>
      <c r="Z60" s="10"/>
      <c r="AA60" s="10">
        <v>10</v>
      </c>
      <c r="AB60" s="10">
        <v>10</v>
      </c>
      <c r="AC60" s="10"/>
      <c r="AD60" s="10"/>
      <c r="AE60" s="11">
        <v>10</v>
      </c>
      <c r="AF60" s="10"/>
      <c r="AG60" s="10"/>
      <c r="AH60" s="10"/>
      <c r="AI60" s="10"/>
      <c r="AJ60" s="10"/>
      <c r="AK60" s="11">
        <v>10</v>
      </c>
    </row>
    <row r="61" spans="1:37" ht="19.5" customHeight="1" x14ac:dyDescent="0.25">
      <c r="A61" s="5" t="s">
        <v>53</v>
      </c>
      <c r="B61" s="5"/>
      <c r="C61" s="5"/>
      <c r="D61" s="5"/>
      <c r="S61" s="5"/>
      <c r="T61" s="6">
        <v>21065.200000000001</v>
      </c>
      <c r="U61" s="6"/>
      <c r="V61" s="6">
        <v>410.8</v>
      </c>
      <c r="W61" s="6"/>
      <c r="X61" s="6">
        <v>0.2</v>
      </c>
      <c r="Y61" s="6"/>
      <c r="Z61" s="6"/>
      <c r="AA61" s="6"/>
      <c r="AB61" s="6">
        <v>20530.599999999999</v>
      </c>
      <c r="AC61" s="6"/>
      <c r="AD61" s="6"/>
      <c r="AE61" s="7">
        <f>AE12+AE28+AE31+AE39+AE51+AE55+AE58</f>
        <v>25251.100000000006</v>
      </c>
      <c r="AF61" s="6">
        <v>2.8</v>
      </c>
      <c r="AG61" s="6">
        <v>79.900000000000006</v>
      </c>
      <c r="AH61" s="6"/>
      <c r="AI61" s="6"/>
      <c r="AJ61" s="6"/>
      <c r="AK61" s="7">
        <v>25407.3</v>
      </c>
    </row>
    <row r="62" spans="1:37" ht="19.5" customHeight="1" x14ac:dyDescent="0.25"/>
    <row r="67" spans="1:19" ht="21" customHeight="1" x14ac:dyDescent="0.25">
      <c r="A67" s="22" t="s">
        <v>54</v>
      </c>
    </row>
    <row r="68" spans="1:19" ht="19.5" customHeight="1" x14ac:dyDescent="0.25">
      <c r="A68" s="22" t="s">
        <v>55</v>
      </c>
      <c r="S68" s="22" t="s">
        <v>56</v>
      </c>
    </row>
  </sheetData>
  <mergeCells count="24">
    <mergeCell ref="AG9:AG11"/>
    <mergeCell ref="AH9:AH11"/>
    <mergeCell ref="AI9:AI11"/>
    <mergeCell ref="AJ9:AJ11"/>
    <mergeCell ref="AK9:AK11"/>
    <mergeCell ref="A9:A11"/>
    <mergeCell ref="B9:B11"/>
    <mergeCell ref="C9:C11"/>
    <mergeCell ref="D9:R11"/>
    <mergeCell ref="S9:S11"/>
    <mergeCell ref="AA9:AA11"/>
    <mergeCell ref="AB9:AB11"/>
    <mergeCell ref="AC9:AC11"/>
    <mergeCell ref="A7:AR7"/>
    <mergeCell ref="T9:T11"/>
    <mergeCell ref="U9:U11"/>
    <mergeCell ref="V9:V11"/>
    <mergeCell ref="W9:W11"/>
    <mergeCell ref="X9:X11"/>
    <mergeCell ref="Y9:Y11"/>
    <mergeCell ref="Z9:Z11"/>
    <mergeCell ref="AD9:AD11"/>
    <mergeCell ref="AE9:AE11"/>
    <mergeCell ref="AF9:AF11"/>
  </mergeCells>
  <pageMargins left="0.59055118110236227" right="0.39370078740157483" top="0.59055118110236227" bottom="0.59055118110236227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Кугей Администрация</cp:lastModifiedBy>
  <cp:lastPrinted>2026-02-26T08:52:34Z</cp:lastPrinted>
  <dcterms:created xsi:type="dcterms:W3CDTF">2023-11-20T08:39:14Z</dcterms:created>
  <dcterms:modified xsi:type="dcterms:W3CDTF">2026-02-26T08:52:58Z</dcterms:modified>
</cp:coreProperties>
</file>